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9299A775-716B-4C2F-BDEB-B2D25116B23A}\"/>
    </mc:Choice>
  </mc:AlternateContent>
  <xr:revisionPtr revIDLastSave="0" documentId="13_ncr:1_{C9EEB693-DA6F-4175-92FA-6E2CF61F588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Раздел № 3 (подр.3.2)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1" l="1"/>
  <c r="D12" i="21"/>
  <c r="E8" i="21" l="1"/>
  <c r="E7" i="21" s="1"/>
  <c r="F8" i="21"/>
  <c r="F7" i="21" s="1"/>
  <c r="G8" i="21"/>
  <c r="G7" i="21" s="1"/>
  <c r="H8" i="21"/>
  <c r="H7" i="21" s="1"/>
  <c r="E12" i="21"/>
  <c r="E11" i="21" s="1"/>
  <c r="F12" i="21"/>
  <c r="F11" i="21" s="1"/>
  <c r="G12" i="21"/>
  <c r="G11" i="21" s="1"/>
  <c r="H12" i="21"/>
  <c r="H11" i="21" s="1"/>
  <c r="D8" i="21"/>
  <c r="D7" i="21" s="1"/>
  <c r="E14" i="21" l="1"/>
  <c r="E15" i="21" s="1"/>
  <c r="F14" i="21"/>
  <c r="F15" i="21" s="1"/>
  <c r="G14" i="21"/>
  <c r="G15" i="21" s="1"/>
  <c r="C14" i="21"/>
  <c r="C15" i="21" s="1"/>
  <c r="I12" i="21"/>
  <c r="I13" i="21"/>
  <c r="H14" i="21"/>
  <c r="H15" i="21" s="1"/>
  <c r="I8" i="21"/>
  <c r="I9" i="21"/>
  <c r="I7" i="21"/>
  <c r="I11" i="21" l="1"/>
  <c r="D14" i="21"/>
  <c r="D15" i="21" s="1"/>
  <c r="I14" i="21" l="1"/>
  <c r="I15" i="21" s="1"/>
</calcChain>
</file>

<file path=xl/sharedStrings.xml><?xml version="1.0" encoding="utf-8"?>
<sst xmlns="http://schemas.openxmlformats.org/spreadsheetml/2006/main" count="24" uniqueCount="21">
  <si>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</si>
  <si>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</si>
  <si>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</si>
  <si>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Местный бюджет</t>
  </si>
  <si>
    <t>2.1</t>
  </si>
  <si>
    <t>3</t>
  </si>
  <si>
    <t>3.1</t>
  </si>
  <si>
    <t>2.1.1</t>
  </si>
  <si>
    <t>Финансовое обеспечение реализации муниципального проекта города Благовещенска</t>
  </si>
  <si>
    <t xml:space="preserve">№
п/п
</t>
  </si>
  <si>
    <t>3.1.1</t>
  </si>
  <si>
    <t>3.1.1 м</t>
  </si>
  <si>
    <t>2.1.1 м</t>
  </si>
  <si>
    <t>ИТОГО  ПО ПРОЕКТУ</t>
  </si>
  <si>
    <t>ОЗР отсутствуют</t>
  </si>
  <si>
    <t>Задачи отсутствуют</t>
  </si>
  <si>
    <t>Муниципальный бюджет всего</t>
  </si>
  <si>
    <t xml:space="preserve">Местный бюджет </t>
  </si>
  <si>
    <t xml:space="preserve">Подготовлена документация по планировке территории
</t>
  </si>
  <si>
    <t xml:space="preserve">Подготовлены внесения изменений в Генеральный план, правила землепользования и застройки, нормативы градостроительного проектирования
</t>
  </si>
  <si>
    <t>Приложение № 1 к постановлению администрации                                                            города Благовещенска                                                              от 29.04.2026 № 2148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</si>
</sst>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/>
    <xf numFmtId="49" fontId="4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zoomScaleNormal="100" workbookViewId="0">
      <selection activeCell="G1" sqref="G1:I1"/>
    </sheetView>
  </sheetViews>
  <sheetFormatPr defaultRowHeight="15" x14ac:dyDescent="0.25"/>
  <cols>
    <col min="1" max="1" width="10.140625" style="6" bestFit="1" customWidth="1"/>
    <col min="2" max="2" width="46.5703125" style="6" customWidth="1"/>
    <col min="3" max="3" width="11.85546875" style="6" customWidth="1"/>
    <col min="4" max="4" width="11.42578125" style="6" customWidth="1"/>
    <col min="5" max="5" width="12" style="6" customWidth="1"/>
    <col min="6" max="7" width="9.140625" style="6"/>
    <col min="8" max="8" width="12.42578125" style="7" customWidth="1"/>
    <col min="9" max="9" width="11.140625" style="7" customWidth="1"/>
    <col min="10" max="13" width="9.140625" style="7"/>
  </cols>
  <sheetData>
    <row r="1" spans="1:16" ht="66" customHeight="1" x14ac:dyDescent="0.25">
      <c r="G1" s="21" t="s">
        <v>20</v>
      </c>
      <c r="H1" s="21"/>
      <c r="I1" s="21"/>
    </row>
    <row r="2" spans="1:16" ht="42.75" customHeight="1" x14ac:dyDescent="0.25">
      <c r="B2" s="24" t="s">
        <v>8</v>
      </c>
      <c r="C2" s="24"/>
      <c r="D2" s="24"/>
      <c r="E2" s="24"/>
      <c r="F2" s="24"/>
      <c r="G2" s="24"/>
      <c r="H2" s="24"/>
      <c r="I2" s="24"/>
      <c r="J2" s="6"/>
      <c r="K2" s="6"/>
      <c r="L2" s="6"/>
      <c r="M2" s="6"/>
      <c r="N2" s="1"/>
      <c r="O2" s="1"/>
      <c r="P2" s="1"/>
    </row>
    <row r="3" spans="1:16" ht="29.25" customHeight="1" x14ac:dyDescent="0.25">
      <c r="A3" s="22" t="s">
        <v>9</v>
      </c>
      <c r="B3" s="20" t="s">
        <v>0</v>
      </c>
      <c r="C3" s="20" t="s">
        <v>1</v>
      </c>
      <c r="D3" s="20"/>
      <c r="E3" s="20"/>
      <c r="F3" s="20"/>
      <c r="G3" s="20"/>
      <c r="H3" s="20"/>
      <c r="I3" s="20"/>
      <c r="J3" s="6"/>
      <c r="K3" s="6"/>
      <c r="L3" s="6"/>
      <c r="M3" s="6"/>
      <c r="N3" s="1"/>
      <c r="O3" s="1"/>
      <c r="P3" s="1"/>
    </row>
    <row r="4" spans="1:16" x14ac:dyDescent="0.25">
      <c r="A4" s="23"/>
      <c r="B4" s="20"/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9">
        <v>2030</v>
      </c>
      <c r="I4" s="20" t="s">
        <v>2</v>
      </c>
      <c r="J4" s="6"/>
      <c r="K4" s="6"/>
      <c r="L4" s="6"/>
      <c r="M4" s="6"/>
      <c r="N4" s="1"/>
      <c r="O4" s="1"/>
      <c r="P4" s="1"/>
    </row>
    <row r="5" spans="1:16" x14ac:dyDescent="0.25">
      <c r="A5" s="10">
        <v>1</v>
      </c>
      <c r="B5" s="17" t="s">
        <v>14</v>
      </c>
      <c r="C5" s="18"/>
      <c r="D5" s="18"/>
      <c r="E5" s="18"/>
      <c r="F5" s="18"/>
      <c r="G5" s="18"/>
      <c r="H5" s="18"/>
      <c r="I5" s="20"/>
      <c r="J5" s="6"/>
      <c r="K5" s="6"/>
      <c r="L5" s="6"/>
      <c r="M5" s="6"/>
      <c r="N5" s="1"/>
      <c r="O5" s="1"/>
      <c r="P5" s="1"/>
    </row>
    <row r="6" spans="1:16" x14ac:dyDescent="0.25">
      <c r="A6" s="10">
        <v>2</v>
      </c>
      <c r="B6" s="17" t="s">
        <v>15</v>
      </c>
      <c r="C6" s="18"/>
      <c r="D6" s="18"/>
      <c r="E6" s="18"/>
      <c r="F6" s="18"/>
      <c r="G6" s="18"/>
      <c r="H6" s="18"/>
      <c r="I6" s="19"/>
      <c r="J6" s="6"/>
      <c r="K6" s="6"/>
      <c r="L6" s="6"/>
      <c r="M6" s="6"/>
      <c r="N6" s="1"/>
      <c r="O6" s="1"/>
      <c r="P6" s="1"/>
    </row>
    <row r="7" spans="1:16" ht="66" customHeight="1" x14ac:dyDescent="0.25">
      <c r="A7" s="10" t="s">
        <v>4</v>
      </c>
      <c r="B7" s="11" t="s">
        <v>19</v>
      </c>
      <c r="C7" s="3">
        <v>3117.2</v>
      </c>
      <c r="D7" s="2">
        <f>D8</f>
        <v>3385</v>
      </c>
      <c r="E7" s="3">
        <f t="shared" ref="E7:H8" si="0">E8</f>
        <v>3395</v>
      </c>
      <c r="F7" s="3">
        <f t="shared" si="0"/>
        <v>3395</v>
      </c>
      <c r="G7" s="3">
        <f t="shared" si="0"/>
        <v>3530.8</v>
      </c>
      <c r="H7" s="3">
        <f t="shared" si="0"/>
        <v>3672</v>
      </c>
      <c r="I7" s="2">
        <f>SUM(C7:H7)</f>
        <v>20495</v>
      </c>
      <c r="J7" s="6"/>
      <c r="K7" s="6"/>
      <c r="L7" s="6"/>
      <c r="M7" s="6"/>
      <c r="N7" s="1"/>
      <c r="O7" s="1"/>
      <c r="P7" s="1"/>
    </row>
    <row r="8" spans="1:16" x14ac:dyDescent="0.25">
      <c r="A8" s="10" t="s">
        <v>7</v>
      </c>
      <c r="B8" s="11" t="s">
        <v>16</v>
      </c>
      <c r="C8" s="3">
        <v>3117.2</v>
      </c>
      <c r="D8" s="2">
        <f>D9</f>
        <v>3385</v>
      </c>
      <c r="E8" s="3">
        <f t="shared" si="0"/>
        <v>3395</v>
      </c>
      <c r="F8" s="3">
        <f t="shared" si="0"/>
        <v>3395</v>
      </c>
      <c r="G8" s="3">
        <f t="shared" si="0"/>
        <v>3530.8</v>
      </c>
      <c r="H8" s="3">
        <f t="shared" si="0"/>
        <v>3672</v>
      </c>
      <c r="I8" s="2">
        <f t="shared" ref="I8:I9" si="1">SUM(C8:H8)</f>
        <v>20495</v>
      </c>
      <c r="J8" s="6"/>
      <c r="K8" s="6"/>
      <c r="L8" s="6"/>
      <c r="M8" s="6"/>
      <c r="N8" s="1"/>
      <c r="O8" s="1"/>
      <c r="P8" s="1"/>
    </row>
    <row r="9" spans="1:16" x14ac:dyDescent="0.25">
      <c r="A9" s="10" t="s">
        <v>12</v>
      </c>
      <c r="B9" s="12" t="s">
        <v>17</v>
      </c>
      <c r="C9" s="3">
        <v>3117.2</v>
      </c>
      <c r="D9" s="2">
        <v>3385</v>
      </c>
      <c r="E9" s="3">
        <v>3395</v>
      </c>
      <c r="F9" s="3">
        <v>3395</v>
      </c>
      <c r="G9" s="3">
        <v>3530.8</v>
      </c>
      <c r="H9" s="3">
        <v>3672</v>
      </c>
      <c r="I9" s="2">
        <f t="shared" si="1"/>
        <v>20495</v>
      </c>
      <c r="J9" s="6"/>
      <c r="K9" s="6"/>
      <c r="L9" s="6"/>
      <c r="M9" s="6"/>
      <c r="N9" s="1"/>
      <c r="O9" s="1"/>
      <c r="P9" s="1"/>
    </row>
    <row r="10" spans="1:16" x14ac:dyDescent="0.25">
      <c r="A10" s="10" t="s">
        <v>5</v>
      </c>
      <c r="B10" s="17" t="s">
        <v>15</v>
      </c>
      <c r="C10" s="18"/>
      <c r="D10" s="18"/>
      <c r="E10" s="18"/>
      <c r="F10" s="18"/>
      <c r="G10" s="18"/>
      <c r="H10" s="18"/>
      <c r="I10" s="19"/>
      <c r="J10" s="6"/>
      <c r="K10" s="6"/>
      <c r="L10" s="6"/>
      <c r="M10" s="6"/>
      <c r="N10" s="1"/>
      <c r="O10" s="1"/>
      <c r="P10" s="1"/>
    </row>
    <row r="11" spans="1:16" ht="45" x14ac:dyDescent="0.25">
      <c r="A11" s="10" t="s">
        <v>6</v>
      </c>
      <c r="B11" s="11" t="s">
        <v>18</v>
      </c>
      <c r="C11" s="3">
        <v>4192.8999999999996</v>
      </c>
      <c r="D11" s="2">
        <f>D12</f>
        <v>7774.9</v>
      </c>
      <c r="E11" s="3">
        <f t="shared" ref="E11:H11" si="2">E12</f>
        <v>0</v>
      </c>
      <c r="F11" s="3">
        <f t="shared" si="2"/>
        <v>0</v>
      </c>
      <c r="G11" s="3">
        <f t="shared" si="2"/>
        <v>0</v>
      </c>
      <c r="H11" s="3">
        <f t="shared" si="2"/>
        <v>0</v>
      </c>
      <c r="I11" s="2">
        <f>SUM(C11:H11)</f>
        <v>11967.8</v>
      </c>
      <c r="J11" s="6"/>
      <c r="K11" s="6"/>
      <c r="L11" s="6"/>
      <c r="M11" s="6"/>
      <c r="N11" s="1"/>
      <c r="O11" s="1"/>
      <c r="P11" s="1"/>
    </row>
    <row r="12" spans="1:16" x14ac:dyDescent="0.25">
      <c r="A12" s="10" t="s">
        <v>10</v>
      </c>
      <c r="B12" s="13" t="s">
        <v>16</v>
      </c>
      <c r="C12" s="5">
        <v>4192.8999999999996</v>
      </c>
      <c r="D12" s="4">
        <f>D13</f>
        <v>7774.9</v>
      </c>
      <c r="E12" s="5">
        <f t="shared" ref="E12:H12" si="3">E13</f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  <c r="I12" s="2">
        <f>SUM(C12:H12)</f>
        <v>11967.8</v>
      </c>
    </row>
    <row r="13" spans="1:16" x14ac:dyDescent="0.25">
      <c r="A13" s="10" t="s">
        <v>11</v>
      </c>
      <c r="B13" s="13" t="s">
        <v>17</v>
      </c>
      <c r="C13" s="5">
        <v>4192.8999999999996</v>
      </c>
      <c r="D13" s="4">
        <v>7774.9</v>
      </c>
      <c r="E13" s="14">
        <v>0</v>
      </c>
      <c r="F13" s="14">
        <v>0</v>
      </c>
      <c r="G13" s="14">
        <v>0</v>
      </c>
      <c r="H13" s="14">
        <v>0</v>
      </c>
      <c r="I13" s="2">
        <f>SUM(C13:H13)</f>
        <v>11967.8</v>
      </c>
    </row>
    <row r="14" spans="1:16" x14ac:dyDescent="0.25">
      <c r="A14" s="16" t="s">
        <v>13</v>
      </c>
      <c r="B14" s="16"/>
      <c r="C14" s="5">
        <f>C11+C7</f>
        <v>7310.0999999999995</v>
      </c>
      <c r="D14" s="4">
        <f t="shared" ref="D14:H14" si="4">D11+D7</f>
        <v>11159.9</v>
      </c>
      <c r="E14" s="5">
        <f t="shared" si="4"/>
        <v>3395</v>
      </c>
      <c r="F14" s="5">
        <f t="shared" si="4"/>
        <v>3395</v>
      </c>
      <c r="G14" s="5">
        <f t="shared" si="4"/>
        <v>3530.8</v>
      </c>
      <c r="H14" s="5">
        <f t="shared" si="4"/>
        <v>3672</v>
      </c>
      <c r="I14" s="4">
        <f>I11+I7</f>
        <v>32462.799999999999</v>
      </c>
    </row>
    <row r="15" spans="1:16" x14ac:dyDescent="0.25">
      <c r="A15" s="16" t="s">
        <v>3</v>
      </c>
      <c r="B15" s="16"/>
      <c r="C15" s="5">
        <f>C14</f>
        <v>7310.0999999999995</v>
      </c>
      <c r="D15" s="4">
        <f t="shared" ref="D15:I15" si="5">D14</f>
        <v>11159.9</v>
      </c>
      <c r="E15" s="5">
        <f t="shared" si="5"/>
        <v>3395</v>
      </c>
      <c r="F15" s="5">
        <f t="shared" si="5"/>
        <v>3395</v>
      </c>
      <c r="G15" s="5">
        <f t="shared" si="5"/>
        <v>3530.8</v>
      </c>
      <c r="H15" s="5">
        <f t="shared" si="5"/>
        <v>3672</v>
      </c>
      <c r="I15" s="4">
        <f t="shared" si="5"/>
        <v>32462.799999999999</v>
      </c>
    </row>
    <row r="16" spans="1:16" x14ac:dyDescent="0.25">
      <c r="A16" s="15"/>
    </row>
  </sheetData>
  <mergeCells count="11">
    <mergeCell ref="G1:I1"/>
    <mergeCell ref="A3:A4"/>
    <mergeCell ref="B2:I2"/>
    <mergeCell ref="B3:B4"/>
    <mergeCell ref="C3:I3"/>
    <mergeCell ref="A14:B14"/>
    <mergeCell ref="A15:B15"/>
    <mergeCell ref="B6:I6"/>
    <mergeCell ref="B10:I10"/>
    <mergeCell ref="I4:I5"/>
    <mergeCell ref="B5:H5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№ 3 (подр.3.2)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Карачевцева Дарья Дмитриевна</cp:lastModifiedBy>
  <cp:lastPrinted>2025-08-18T02:51:32Z</cp:lastPrinted>
  <dcterms:created xsi:type="dcterms:W3CDTF">2024-05-21T01:42:45Z</dcterms:created>
  <dcterms:modified xsi:type="dcterms:W3CDTF">2026-04-29T03:45:56Z</dcterms:modified>
</cp:coreProperties>
</file>